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6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42" i="1" l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<sst xmlns="http://schemas.openxmlformats.org/spreadsheetml/2006/main" count="334" uniqueCount="194">
  <si>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</si>
  <si>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</si>
  <si>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</si>
  <si>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454 Лот № 2 от 19.10.2015 предлагаем поставку расходных материалов, запчастей для ПК. Поставка оборудования, не требующего монтажа, стоимостью менее 40 000 руб.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</si>
  <si>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</si>
  <si>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</si>
  <si>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</si>
  <si>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</si>
  <si>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</si>
  <si>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</si>
  <si>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</si>
  <si>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</si>
  <si>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</si>
  <si>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</si>
  <si>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</si>
  <si>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</si>
  <si>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</si>
  <si>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</si>
  <si>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</si>
  <si>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</si>
  <si>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</si>
  <si>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</si>
  <si>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</si>
  <si>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</si>
  <si>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</si>
  <si>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</si>
  <si>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</si>
  <si>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</si>
  <si>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</si>
  <si>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</si>
  <si>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</si>
  <si>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</si>
  <si>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</si>
  <si>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</si>
  <si>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</si>
  <si>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</si>
  <si>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</si>
  <si>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</si>
  <si>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</si>
  <si>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</si>
  <si>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</si>
  <si>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</si>
  <si>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</si>
  <si>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</si>
  <si>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</si>
  <si>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Бумага А3 Kym Lux 80г, пачка</t>
  </si>
  <si>
    <t>Шт.</t>
  </si>
  <si>
    <t>Kym Lux</t>
  </si>
  <si>
    <t>Бумага А4 Kym Lux 80г, пачка</t>
  </si>
  <si>
    <t>Мышь LOGITECH RX250 Optical black</t>
  </si>
  <si>
    <t>LOGITECH</t>
  </si>
  <si>
    <t xml:space="preserve">Диск DVD+R Verbatim 4.7 Gb, 16x, Cake Box (50) </t>
  </si>
  <si>
    <t>Verbatim</t>
  </si>
  <si>
    <t xml:space="preserve">Диск CD-R Verbatim 700 Mb, 52x, Cake Box (50) </t>
  </si>
  <si>
    <t>Чёрный барабан передачи изображений HP CB384A</t>
  </si>
  <si>
    <t>HP</t>
  </si>
  <si>
    <t>Голубой барабан передачи изображений HP CB385A</t>
  </si>
  <si>
    <t>Желтый барабан передачи изображений HP CB386A</t>
  </si>
  <si>
    <t>Пурпурный барабан передачи изображений HP CB387A</t>
  </si>
  <si>
    <t>Аккумуляторная батарея для ИБП   FIAMM 12В-5А (12FGHL22)</t>
  </si>
  <si>
    <t>FIAMM</t>
  </si>
  <si>
    <t>Набор подачи документов HP L2718A</t>
  </si>
  <si>
    <t>Чёрный барабан передачи изображений HP CF358A</t>
  </si>
  <si>
    <t>Желтый барабан передачи изображений HP CF364A</t>
  </si>
  <si>
    <t>Красный барабан передачи изображений HP CF365A</t>
  </si>
  <si>
    <t>Голубой барабан передачи изображений HP CF359A</t>
  </si>
  <si>
    <t>Печатающая головка HP C4811А</t>
  </si>
  <si>
    <t>Печатающая головка HP C4813А</t>
  </si>
  <si>
    <t>Тормозная площадка из ADF HP LJ 2840 /3055, M3027 / M3035, 3390 (Q2665-60125)</t>
  </si>
  <si>
    <t>Память DDR3 - 2 Gb KVR13N9S6/2</t>
  </si>
  <si>
    <t xml:space="preserve">Kingston </t>
  </si>
  <si>
    <t>Материнская плата Gigabyte GA-B85M-HD3-OEM</t>
  </si>
  <si>
    <t>Gigabyte</t>
  </si>
  <si>
    <t>Процессор intel core i3-4130,BOX</t>
  </si>
  <si>
    <t>Intel</t>
  </si>
  <si>
    <t>Резиновый (прижимной) вал для HP 3390 ( RC1-3630-000)</t>
  </si>
  <si>
    <t>Жесткий диск HDD 500 Gb, 3.5", ST500DM002</t>
  </si>
  <si>
    <t>Seagate</t>
  </si>
  <si>
    <t xml:space="preserve">Жесткий диск HDD 500 Gb, 2.5", SATA, внутр ST500LM012 </t>
  </si>
  <si>
    <t xml:space="preserve">Блок питания для ноутбука HP Compaq 6720s  </t>
  </si>
  <si>
    <t>Печь в сборе для HP LJ  M4345  ( Q5999A )</t>
  </si>
  <si>
    <t xml:space="preserve">Камера Web Logitech Quick Cam C310 (960-000638) </t>
  </si>
  <si>
    <t>Logitech</t>
  </si>
  <si>
    <t>Ремонтный комплект Kyocera для KM-1635/1650 (2C982010)</t>
  </si>
  <si>
    <t>Kyocera</t>
  </si>
  <si>
    <t xml:space="preserve">Бумага HP C6035  </t>
  </si>
  <si>
    <t xml:space="preserve">Бумага HP C6036 </t>
  </si>
  <si>
    <t>Бумага инженерная 594мм*150м</t>
  </si>
  <si>
    <t>Бумага инженерная 914мм*150м</t>
  </si>
  <si>
    <t>Переходник-конвертер Greenconnect HDMI -&gt; VGA+audio GC-HD2VGA3</t>
  </si>
  <si>
    <t xml:space="preserve"> Greenconnect </t>
  </si>
  <si>
    <t>Патч-панель TWT 19" 1U 24 порта кат. 5E TWT-PP24UTP</t>
  </si>
  <si>
    <t>Принтер HP OfficeJet Pro X451dw CN463A</t>
  </si>
  <si>
    <t>Картридж с лентой и чистящим валиком Fargo 45000</t>
  </si>
  <si>
    <t>Fargo</t>
  </si>
  <si>
    <t>Полноцветный картридж с ламинацией SunLight C278044710</t>
  </si>
  <si>
    <t>SunLight</t>
  </si>
  <si>
    <t>Печатающая головка HP C9410A</t>
  </si>
  <si>
    <t>Печатающая головка HP C9408A</t>
  </si>
  <si>
    <t>Печатающая головка HP C9406A</t>
  </si>
  <si>
    <t>Печатающая головка HP C9407A</t>
  </si>
  <si>
    <t>Печатающая головка HP CD949A</t>
  </si>
  <si>
    <t>Печатающая головка HP C9405A</t>
  </si>
  <si>
    <t xml:space="preserve">термоусадочная трубка 4-2 </t>
  </si>
  <si>
    <t xml:space="preserve">термоусадочная трубка 6-4  </t>
  </si>
  <si>
    <t>клей секундный "Момент" (гель)</t>
  </si>
  <si>
    <t>Момент</t>
  </si>
  <si>
    <t>Набор перемещателя D7H14A</t>
  </si>
  <si>
    <t>Набор термоэлемент C1N58A</t>
  </si>
  <si>
    <t>Аккумуляторная батарея для ИБП BB Battery HR9-6 (6В-9Аh)</t>
  </si>
  <si>
    <t>BB Battery</t>
  </si>
  <si>
    <t>Модуль памяти DDR2 2G (KVR800D2N6/2G)</t>
  </si>
  <si>
    <t>Kingston</t>
  </si>
  <si>
    <t>Внешний привод DVD-RW LG GP50NB41 черный USB slim внешний RTL</t>
  </si>
  <si>
    <t xml:space="preserve">Коврики для мыши Hama </t>
  </si>
  <si>
    <t xml:space="preserve">Hama </t>
  </si>
  <si>
    <t>Клавиатура USB Logitech K120 (920-002522)</t>
  </si>
  <si>
    <t xml:space="preserve">Соленоид OCE 3165 (2993377)                 </t>
  </si>
  <si>
    <t>OCE</t>
  </si>
  <si>
    <t xml:space="preserve">Соленоид OCE 3165 (2993376)     </t>
  </si>
  <si>
    <t>Печатающая головка/ CM Printhead C8060 (C8748-69901 ) </t>
  </si>
  <si>
    <t>МФУ HP OJ Pro X476 dw</t>
  </si>
  <si>
    <t>Терминальная станция ТМ-04</t>
  </si>
  <si>
    <t>DELL</t>
  </si>
  <si>
    <t>Ролик захвата НР RF5-2634-000CN</t>
  </si>
  <si>
    <t>Кулер для процессора Socket 1150</t>
  </si>
  <si>
    <t>intel</t>
  </si>
  <si>
    <t>Термопленка HP 1200 org</t>
  </si>
  <si>
    <t>Кабель DVI-DVI , 1.8 М</t>
  </si>
  <si>
    <t xml:space="preserve">Бумага цветная 160г, А4 </t>
  </si>
  <si>
    <t xml:space="preserve">Бумага цветная 160г, А3 </t>
  </si>
  <si>
    <t xml:space="preserve">ПО Cisco CON-SNT-CT255 </t>
  </si>
  <si>
    <t>Cisco</t>
  </si>
  <si>
    <t xml:space="preserve">Видеокамера Beward BD4330 </t>
  </si>
  <si>
    <t xml:space="preserve"> Beward </t>
  </si>
  <si>
    <t>Кабель Cisco CAB-STK-E-1M</t>
  </si>
  <si>
    <t xml:space="preserve">Жесткий диск HP SAS 1,2Тб 2,5 MSA2040 </t>
  </si>
  <si>
    <t>Воздушный фильтр APC 2013A</t>
  </si>
  <si>
    <t>Шасси для оптических модулей</t>
  </si>
  <si>
    <t>Патч-корд LC/UPC-LC/UPC-AА-0,5</t>
  </si>
  <si>
    <t>Патч-корд LC/PC-LC/PC-BB-5</t>
  </si>
  <si>
    <t>Патч-корд LC/PC-LC/PC-BB-6</t>
  </si>
  <si>
    <t>Патч-корд LC/PC-LC/PC-BB-7</t>
  </si>
  <si>
    <t>Патч-корд LC/PC-LC/PC-BB-8</t>
  </si>
  <si>
    <t>Жидкость для протирки оптики F1-0007 FIS (флакон 120 мл)</t>
  </si>
  <si>
    <t>Салфетки безворсовые Kim Wipes 34-155 (упаковка 280 шт)</t>
  </si>
  <si>
    <t>Палочки для прочистки CS-001 (упаковка 5 шт)</t>
  </si>
  <si>
    <t xml:space="preserve">Сжатый воздух для очистки F1-1007 (баллон) </t>
  </si>
  <si>
    <t xml:space="preserve">Пачкор LC-LC SM duplex 5м </t>
  </si>
  <si>
    <t>Пачкор LC-LC SM duplex 6м</t>
  </si>
  <si>
    <t>Пачкор LC-LC SM duplex 7м</t>
  </si>
  <si>
    <t>Пачкор LC-LC SM duplex 8м</t>
  </si>
  <si>
    <t>Пачкор LC-LC SM duplex 10м</t>
  </si>
  <si>
    <t xml:space="preserve">Диск HP 72Gb 15k SAS 512544-001 </t>
  </si>
  <si>
    <t>Жесткий диск 2Gb для HP P2000 AW556B (HP P2000 2TB 3G SATA 7.2K 3.5in MDL HDD)</t>
  </si>
  <si>
    <t>Жесткий диск External HDD Case 2.5'' Tt Silver River 5G [ST0024Z] USB 3.0 black (ST0024Z)</t>
  </si>
  <si>
    <t>Кулер Cooler Master MegaFlow 200 Silent Fan, R4-MFJR-07FK-R1, 200x200x30 мм</t>
  </si>
  <si>
    <t>Cooler Master</t>
  </si>
  <si>
    <t>Аккумуляторная батарея для ИБП FIAMM FG 20722 (12В-7А)</t>
  </si>
  <si>
    <t>Fiamm</t>
  </si>
  <si>
    <t>Шуруп  с потайной головкой d/l 2.2*16мм St ZN</t>
  </si>
  <si>
    <t>Выключатель навесной черный</t>
  </si>
  <si>
    <t xml:space="preserve">Выключатель проходной, черный, </t>
  </si>
  <si>
    <t>Макель</t>
  </si>
  <si>
    <t>Кабель-канал 25х16 , дуб</t>
  </si>
  <si>
    <t>Кабель напольный LUX SF-07,круглый</t>
  </si>
  <si>
    <t>м</t>
  </si>
  <si>
    <t>Кабель белый А106 UNIV</t>
  </si>
  <si>
    <t>Обложки Unibind, твердые 21 мм , синие, упаковка</t>
  </si>
  <si>
    <t>упаковка</t>
  </si>
  <si>
    <t>Обложки Unibild, твердые 5 мм , упаковка</t>
  </si>
  <si>
    <t>Ролик подачи НР RF5-2634-000CN</t>
  </si>
  <si>
    <t>Ролик захвата для факса Panasonic KX-FT934RU   (PFDR1072Y)</t>
  </si>
  <si>
    <t>Panasonic</t>
  </si>
  <si>
    <t>Аккумуляторная батарея для ИБП 12V-18Ah FIAMM FG 2180</t>
  </si>
  <si>
    <t>Блок питания RS-150-12,  12B,12.5A,150Вт</t>
  </si>
  <si>
    <t xml:space="preserve">Mean Well </t>
  </si>
  <si>
    <t>Батарейка АА, алкалиновая , VARTA</t>
  </si>
  <si>
    <t>VARTA</t>
  </si>
  <si>
    <t>Батарейка ААА, алкалиновая , VARTA</t>
  </si>
  <si>
    <t>Батарейка 6LR61, алкалиновая , VARTA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</si>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</sst>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25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25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30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2</v>
      </c>
      <c r="E39" s="17" t="s">
        <v>52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53</v>
      </c>
      <c r="C40" s="17" t="s">
        <v>46</v>
      </c>
      <c r="D40" s="12">
        <v>2</v>
      </c>
      <c r="E40" s="17" t="s">
        <v>52</v>
      </c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54</v>
      </c>
      <c r="C41" s="17" t="s">
        <v>46</v>
      </c>
      <c r="D41" s="12">
        <v>3</v>
      </c>
      <c r="E41" s="17" t="s">
        <v>55</v>
      </c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56</v>
      </c>
      <c r="C42" s="17" t="s">
        <v>46</v>
      </c>
      <c r="D42" s="12">
        <v>2</v>
      </c>
      <c r="E42" s="17" t="s">
        <v>55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57</v>
      </c>
      <c r="C43" s="17" t="s">
        <v>46</v>
      </c>
      <c r="D43" s="12">
        <v>2</v>
      </c>
      <c r="E43" s="17" t="s">
        <v>55</v>
      </c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58</v>
      </c>
      <c r="C44" s="17" t="s">
        <v>46</v>
      </c>
      <c r="D44" s="12">
        <v>2</v>
      </c>
      <c r="E44" s="17" t="s">
        <v>55</v>
      </c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59</v>
      </c>
      <c r="C45" s="17" t="s">
        <v>46</v>
      </c>
      <c r="D45" s="12">
        <v>68</v>
      </c>
      <c r="E45" s="17" t="s">
        <v>60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61</v>
      </c>
      <c r="C46" s="17" t="s">
        <v>46</v>
      </c>
      <c r="D46" s="12">
        <v>2</v>
      </c>
      <c r="E46" s="17" t="s">
        <v>55</v>
      </c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62</v>
      </c>
      <c r="C47" s="17" t="s">
        <v>46</v>
      </c>
      <c r="D47" s="12">
        <v>3</v>
      </c>
      <c r="E47" s="17" t="s">
        <v>55</v>
      </c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63</v>
      </c>
      <c r="C48" s="17" t="s">
        <v>46</v>
      </c>
      <c r="D48" s="12">
        <v>3</v>
      </c>
      <c r="E48" s="17" t="s">
        <v>55</v>
      </c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64</v>
      </c>
      <c r="C49" s="17" t="s">
        <v>46</v>
      </c>
      <c r="D49" s="12">
        <v>3</v>
      </c>
      <c r="E49" s="17" t="s">
        <v>55</v>
      </c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65</v>
      </c>
      <c r="C50" s="17" t="s">
        <v>46</v>
      </c>
      <c r="D50" s="12">
        <v>3</v>
      </c>
      <c r="E50" s="17" t="s">
        <v>55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66</v>
      </c>
      <c r="C51" s="17" t="s">
        <v>46</v>
      </c>
      <c r="D51" s="12">
        <v>2</v>
      </c>
      <c r="E51" s="17" t="s">
        <v>55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67</v>
      </c>
      <c r="C52" s="17" t="s">
        <v>46</v>
      </c>
      <c r="D52" s="12">
        <v>2</v>
      </c>
      <c r="E52" s="17" t="s">
        <v>55</v>
      </c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68</v>
      </c>
      <c r="C53" s="17" t="s">
        <v>46</v>
      </c>
      <c r="D53" s="12">
        <v>5</v>
      </c>
      <c r="E53" s="17" t="s">
        <v>55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69</v>
      </c>
      <c r="C54" s="17" t="s">
        <v>46</v>
      </c>
      <c r="D54" s="12">
        <v>20</v>
      </c>
      <c r="E54" s="17" t="s">
        <v>70</v>
      </c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71</v>
      </c>
      <c r="C55" s="17" t="s">
        <v>46</v>
      </c>
      <c r="D55" s="12">
        <v>10</v>
      </c>
      <c r="E55" s="17" t="s">
        <v>72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73</v>
      </c>
      <c r="C56" s="17" t="s">
        <v>46</v>
      </c>
      <c r="D56" s="12">
        <v>10</v>
      </c>
      <c r="E56" s="17" t="s">
        <v>74</v>
      </c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75</v>
      </c>
      <c r="C57" s="17" t="s">
        <v>46</v>
      </c>
      <c r="D57" s="12">
        <v>1</v>
      </c>
      <c r="E57" s="17" t="s">
        <v>55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76</v>
      </c>
      <c r="C58" s="17" t="s">
        <v>46</v>
      </c>
      <c r="D58" s="12">
        <v>30</v>
      </c>
      <c r="E58" s="17" t="s">
        <v>77</v>
      </c>
      <c r="F58" s="17"/>
      <c r="G58" s="22">
        <v>0</v>
      </c>
      <c r="H58" s="46">
        <f>ROUND(D58*ROUND(G58,2),2)</f>
        <v>0</v>
      </c>
    </row>
    <row r="59" spans="1:8" s="8" customFormat="1" ht="23.25" x14ac:dyDescent="0.25">
      <c r="A59" s="50">
        <v>24</v>
      </c>
      <c r="B59" s="17" t="s">
        <v>78</v>
      </c>
      <c r="C59" s="17" t="s">
        <v>46</v>
      </c>
      <c r="D59" s="12">
        <v>5</v>
      </c>
      <c r="E59" s="17" t="s">
        <v>77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79</v>
      </c>
      <c r="C60" s="17" t="s">
        <v>46</v>
      </c>
      <c r="D60" s="12">
        <v>2</v>
      </c>
      <c r="E60" s="17" t="s">
        <v>55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80</v>
      </c>
      <c r="C61" s="17" t="s">
        <v>46</v>
      </c>
      <c r="D61" s="12">
        <v>1</v>
      </c>
      <c r="E61" s="17" t="s">
        <v>55</v>
      </c>
      <c r="F61" s="17"/>
      <c r="G61" s="22">
        <v>0</v>
      </c>
      <c r="H61" s="46">
        <f>ROUND(D61*ROUND(G61,2),2)</f>
        <v>0</v>
      </c>
    </row>
    <row r="62" spans="1:8" s="8" customFormat="1" ht="23.25" x14ac:dyDescent="0.25">
      <c r="A62" s="50">
        <v>27</v>
      </c>
      <c r="B62" s="17" t="s">
        <v>81</v>
      </c>
      <c r="C62" s="17" t="s">
        <v>46</v>
      </c>
      <c r="D62" s="12">
        <v>3</v>
      </c>
      <c r="E62" s="17" t="s">
        <v>82</v>
      </c>
      <c r="F62" s="17"/>
      <c r="G62" s="22">
        <v>0</v>
      </c>
      <c r="H62" s="46">
        <f>ROUND(D62*ROUND(G62,2),2)</f>
        <v>0</v>
      </c>
    </row>
    <row r="63" spans="1:8" s="8" customFormat="1" ht="23.25" x14ac:dyDescent="0.25">
      <c r="A63" s="50">
        <v>28</v>
      </c>
      <c r="B63" s="17" t="s">
        <v>83</v>
      </c>
      <c r="C63" s="17" t="s">
        <v>46</v>
      </c>
      <c r="D63" s="12">
        <v>1</v>
      </c>
      <c r="E63" s="17" t="s">
        <v>84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85</v>
      </c>
      <c r="C64" s="17" t="s">
        <v>46</v>
      </c>
      <c r="D64" s="12">
        <v>5</v>
      </c>
      <c r="E64" s="17" t="s">
        <v>55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86</v>
      </c>
      <c r="C65" s="17" t="s">
        <v>46</v>
      </c>
      <c r="D65" s="12">
        <v>2</v>
      </c>
      <c r="E65" s="17" t="s">
        <v>55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87</v>
      </c>
      <c r="C66" s="17" t="s">
        <v>46</v>
      </c>
      <c r="D66" s="12">
        <v>6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88</v>
      </c>
      <c r="C67" s="17" t="s">
        <v>46</v>
      </c>
      <c r="D67" s="12">
        <v>2</v>
      </c>
      <c r="E67" s="17"/>
      <c r="F67" s="17"/>
      <c r="G67" s="22">
        <v>0</v>
      </c>
      <c r="H67" s="46">
        <f>ROUND(D67*ROUND(G67,2),2)</f>
        <v>0</v>
      </c>
    </row>
    <row r="68" spans="1:8" s="8" customFormat="1" ht="23.25" x14ac:dyDescent="0.25">
      <c r="A68" s="50">
        <v>33</v>
      </c>
      <c r="B68" s="17" t="s">
        <v>89</v>
      </c>
      <c r="C68" s="17" t="s">
        <v>46</v>
      </c>
      <c r="D68" s="12">
        <v>2</v>
      </c>
      <c r="E68" s="17" t="s">
        <v>90</v>
      </c>
      <c r="F68" s="17"/>
      <c r="G68" s="22">
        <v>0</v>
      </c>
      <c r="H68" s="46">
        <f>ROUND(D68*ROUND(G68,2),2)</f>
        <v>0</v>
      </c>
    </row>
    <row r="69" spans="1:8" s="8" customFormat="1" ht="23.25" x14ac:dyDescent="0.25">
      <c r="A69" s="50">
        <v>34</v>
      </c>
      <c r="B69" s="17" t="s">
        <v>91</v>
      </c>
      <c r="C69" s="17" t="s">
        <v>46</v>
      </c>
      <c r="D69" s="12">
        <v>2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92</v>
      </c>
      <c r="C70" s="17" t="s">
        <v>46</v>
      </c>
      <c r="D70" s="12">
        <v>8</v>
      </c>
      <c r="E70" s="17" t="s">
        <v>55</v>
      </c>
      <c r="F70" s="17"/>
      <c r="G70" s="22">
        <v>0</v>
      </c>
      <c r="H70" s="46">
        <f>ROUND(D70*ROUND(G70,2),2)</f>
        <v>0</v>
      </c>
    </row>
    <row r="71" spans="1:8" s="8" customFormat="1" ht="23.25" x14ac:dyDescent="0.25">
      <c r="A71" s="50">
        <v>36</v>
      </c>
      <c r="B71" s="17" t="s">
        <v>93</v>
      </c>
      <c r="C71" s="17" t="s">
        <v>46</v>
      </c>
      <c r="D71" s="12">
        <v>3</v>
      </c>
      <c r="E71" s="17" t="s">
        <v>94</v>
      </c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95</v>
      </c>
      <c r="C72" s="17" t="s">
        <v>46</v>
      </c>
      <c r="D72" s="12">
        <v>3</v>
      </c>
      <c r="E72" s="17" t="s">
        <v>96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97</v>
      </c>
      <c r="C73" s="17" t="s">
        <v>46</v>
      </c>
      <c r="D73" s="12">
        <v>1</v>
      </c>
      <c r="E73" s="17" t="s">
        <v>55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98</v>
      </c>
      <c r="C74" s="17" t="s">
        <v>46</v>
      </c>
      <c r="D74" s="12">
        <v>1</v>
      </c>
      <c r="E74" s="17" t="s">
        <v>55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99</v>
      </c>
      <c r="C75" s="17" t="s">
        <v>46</v>
      </c>
      <c r="D75" s="12">
        <v>1</v>
      </c>
      <c r="E75" s="17" t="s">
        <v>55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100</v>
      </c>
      <c r="C76" s="17" t="s">
        <v>46</v>
      </c>
      <c r="D76" s="12">
        <v>1</v>
      </c>
      <c r="E76" s="17" t="s">
        <v>55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101</v>
      </c>
      <c r="C77" s="17" t="s">
        <v>46</v>
      </c>
      <c r="D77" s="12">
        <v>1</v>
      </c>
      <c r="E77" s="17" t="s">
        <v>55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102</v>
      </c>
      <c r="C78" s="17" t="s">
        <v>46</v>
      </c>
      <c r="D78" s="12">
        <v>1</v>
      </c>
      <c r="E78" s="17" t="s">
        <v>55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103</v>
      </c>
      <c r="C79" s="17" t="s">
        <v>46</v>
      </c>
      <c r="D79" s="12">
        <v>1</v>
      </c>
      <c r="E79" s="17"/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104</v>
      </c>
      <c r="C80" s="17" t="s">
        <v>46</v>
      </c>
      <c r="D80" s="12">
        <v>1</v>
      </c>
      <c r="E80" s="17"/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105</v>
      </c>
      <c r="C81" s="17" t="s">
        <v>46</v>
      </c>
      <c r="D81" s="12">
        <v>2</v>
      </c>
      <c r="E81" s="17" t="s">
        <v>106</v>
      </c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107</v>
      </c>
      <c r="C82" s="17" t="s">
        <v>46</v>
      </c>
      <c r="D82" s="12">
        <v>1</v>
      </c>
      <c r="E82" s="17" t="s">
        <v>55</v>
      </c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108</v>
      </c>
      <c r="C83" s="17" t="s">
        <v>46</v>
      </c>
      <c r="D83" s="12">
        <v>1</v>
      </c>
      <c r="E83" s="17" t="s">
        <v>55</v>
      </c>
      <c r="F83" s="17"/>
      <c r="G83" s="22">
        <v>0</v>
      </c>
      <c r="H83" s="46">
        <f>ROUND(D83*ROUND(G83,2),2)</f>
        <v>0</v>
      </c>
    </row>
    <row r="84" spans="1:8" s="8" customFormat="1" ht="23.25" x14ac:dyDescent="0.25">
      <c r="A84" s="50">
        <v>49</v>
      </c>
      <c r="B84" s="17" t="s">
        <v>109</v>
      </c>
      <c r="C84" s="17" t="s">
        <v>46</v>
      </c>
      <c r="D84" s="12">
        <v>8</v>
      </c>
      <c r="E84" s="17" t="s">
        <v>110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111</v>
      </c>
      <c r="C85" s="17" t="s">
        <v>46</v>
      </c>
      <c r="D85" s="12">
        <v>30</v>
      </c>
      <c r="E85" s="17" t="s">
        <v>112</v>
      </c>
      <c r="F85" s="17"/>
      <c r="G85" s="22">
        <v>0</v>
      </c>
      <c r="H85" s="46">
        <f>ROUND(D85*ROUND(G85,2),2)</f>
        <v>0</v>
      </c>
    </row>
    <row r="86" spans="1:8" s="8" customFormat="1" ht="23.25" x14ac:dyDescent="0.25">
      <c r="A86" s="50">
        <v>51</v>
      </c>
      <c r="B86" s="17" t="s">
        <v>113</v>
      </c>
      <c r="C86" s="17" t="s">
        <v>46</v>
      </c>
      <c r="D86" s="12">
        <v>5</v>
      </c>
      <c r="E86" s="17"/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114</v>
      </c>
      <c r="C87" s="17" t="s">
        <v>46</v>
      </c>
      <c r="D87" s="12">
        <v>50</v>
      </c>
      <c r="E87" s="17" t="s">
        <v>115</v>
      </c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116</v>
      </c>
      <c r="C88" s="17" t="s">
        <v>46</v>
      </c>
      <c r="D88" s="12">
        <v>25</v>
      </c>
      <c r="E88" s="17" t="s">
        <v>82</v>
      </c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117</v>
      </c>
      <c r="C89" s="17" t="s">
        <v>46</v>
      </c>
      <c r="D89" s="12">
        <v>1</v>
      </c>
      <c r="E89" s="17" t="s">
        <v>118</v>
      </c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119</v>
      </c>
      <c r="C90" s="17" t="s">
        <v>46</v>
      </c>
      <c r="D90" s="12">
        <v>1</v>
      </c>
      <c r="E90" s="17" t="s">
        <v>118</v>
      </c>
      <c r="F90" s="17"/>
      <c r="G90" s="22">
        <v>0</v>
      </c>
      <c r="H90" s="46">
        <f>ROUND(D90*ROUND(G90,2),2)</f>
        <v>0</v>
      </c>
    </row>
    <row r="91" spans="1:8" s="8" customFormat="1" ht="23.25" x14ac:dyDescent="0.25">
      <c r="A91" s="50">
        <v>56</v>
      </c>
      <c r="B91" s="17" t="s">
        <v>120</v>
      </c>
      <c r="C91" s="17" t="s">
        <v>46</v>
      </c>
      <c r="D91" s="12">
        <v>2</v>
      </c>
      <c r="E91" s="17" t="s">
        <v>55</v>
      </c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121</v>
      </c>
      <c r="C92" s="17" t="s">
        <v>46</v>
      </c>
      <c r="D92" s="12">
        <v>8</v>
      </c>
      <c r="E92" s="17" t="s">
        <v>55</v>
      </c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122</v>
      </c>
      <c r="C93" s="17" t="s">
        <v>46</v>
      </c>
      <c r="D93" s="12">
        <v>5</v>
      </c>
      <c r="E93" s="17" t="s">
        <v>123</v>
      </c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124</v>
      </c>
      <c r="C94" s="17" t="s">
        <v>46</v>
      </c>
      <c r="D94" s="12">
        <v>1</v>
      </c>
      <c r="E94" s="17" t="s">
        <v>55</v>
      </c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125</v>
      </c>
      <c r="C95" s="17" t="s">
        <v>46</v>
      </c>
      <c r="D95" s="12">
        <v>16</v>
      </c>
      <c r="E95" s="17" t="s">
        <v>126</v>
      </c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127</v>
      </c>
      <c r="C96" s="17" t="s">
        <v>46</v>
      </c>
      <c r="D96" s="12">
        <v>5</v>
      </c>
      <c r="E96" s="17" t="s">
        <v>55</v>
      </c>
      <c r="F96" s="17"/>
      <c r="G96" s="22">
        <v>0</v>
      </c>
      <c r="H96" s="46">
        <f>ROUND(D96*ROUND(G96,2),2)</f>
        <v>0</v>
      </c>
    </row>
    <row r="97" spans="1:8" s="8" customFormat="1" x14ac:dyDescent="0.25">
      <c r="A97" s="50">
        <v>62</v>
      </c>
      <c r="B97" s="17" t="s">
        <v>128</v>
      </c>
      <c r="C97" s="17" t="s">
        <v>46</v>
      </c>
      <c r="D97" s="12">
        <v>20</v>
      </c>
      <c r="E97" s="17"/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129</v>
      </c>
      <c r="C98" s="17" t="s">
        <v>46</v>
      </c>
      <c r="D98" s="12">
        <v>5</v>
      </c>
      <c r="E98" s="17"/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130</v>
      </c>
      <c r="C99" s="17" t="s">
        <v>46</v>
      </c>
      <c r="D99" s="12">
        <v>2</v>
      </c>
      <c r="E99" s="17"/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131</v>
      </c>
      <c r="C100" s="17" t="s">
        <v>46</v>
      </c>
      <c r="D100" s="12">
        <v>1</v>
      </c>
      <c r="E100" s="17" t="s">
        <v>132</v>
      </c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133</v>
      </c>
      <c r="C101" s="17" t="s">
        <v>46</v>
      </c>
      <c r="D101" s="12">
        <v>2</v>
      </c>
      <c r="E101" s="17" t="s">
        <v>134</v>
      </c>
      <c r="F101" s="17"/>
      <c r="G101" s="22">
        <v>0</v>
      </c>
      <c r="H101" s="46">
        <f>ROUND(D101*ROUND(G101,2),2)</f>
        <v>0</v>
      </c>
    </row>
    <row r="102" spans="1:8" s="8" customFormat="1" x14ac:dyDescent="0.25">
      <c r="A102" s="50">
        <v>67</v>
      </c>
      <c r="B102" s="17" t="s">
        <v>135</v>
      </c>
      <c r="C102" s="17" t="s">
        <v>46</v>
      </c>
      <c r="D102" s="12">
        <v>1</v>
      </c>
      <c r="E102" s="17" t="s">
        <v>132</v>
      </c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136</v>
      </c>
      <c r="C103" s="17" t="s">
        <v>46</v>
      </c>
      <c r="D103" s="12">
        <v>3</v>
      </c>
      <c r="E103" s="17"/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137</v>
      </c>
      <c r="C104" s="17" t="s">
        <v>46</v>
      </c>
      <c r="D104" s="12">
        <v>2</v>
      </c>
      <c r="E104" s="17"/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138</v>
      </c>
      <c r="C105" s="17" t="s">
        <v>46</v>
      </c>
      <c r="D105" s="12">
        <v>2</v>
      </c>
      <c r="E105" s="17"/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139</v>
      </c>
      <c r="C106" s="17" t="s">
        <v>46</v>
      </c>
      <c r="D106" s="12">
        <v>80</v>
      </c>
      <c r="E106" s="17"/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140</v>
      </c>
      <c r="C107" s="17" t="s">
        <v>46</v>
      </c>
      <c r="D107" s="12">
        <v>8</v>
      </c>
      <c r="E107" s="17"/>
      <c r="F107" s="17"/>
      <c r="G107" s="22">
        <v>0</v>
      </c>
      <c r="H107" s="46">
        <f>ROUND(D107*ROUND(G107,2),2)</f>
        <v>0</v>
      </c>
    </row>
    <row r="108" spans="1:8" s="8" customFormat="1" x14ac:dyDescent="0.25">
      <c r="A108" s="50">
        <v>73</v>
      </c>
      <c r="B108" s="17" t="s">
        <v>141</v>
      </c>
      <c r="C108" s="17" t="s">
        <v>46</v>
      </c>
      <c r="D108" s="12">
        <v>8</v>
      </c>
      <c r="E108" s="17"/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142</v>
      </c>
      <c r="C109" s="17" t="s">
        <v>46</v>
      </c>
      <c r="D109" s="12">
        <v>8</v>
      </c>
      <c r="E109" s="17"/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143</v>
      </c>
      <c r="C110" s="17" t="s">
        <v>46</v>
      </c>
      <c r="D110" s="12">
        <v>8</v>
      </c>
      <c r="E110" s="17"/>
      <c r="F110" s="17"/>
      <c r="G110" s="22">
        <v>0</v>
      </c>
      <c r="H110" s="46">
        <f>ROUND(D110*ROUND(G110,2),2)</f>
        <v>0</v>
      </c>
    </row>
    <row r="111" spans="1:8" s="8" customFormat="1" ht="23.25" x14ac:dyDescent="0.25">
      <c r="A111" s="50">
        <v>76</v>
      </c>
      <c r="B111" s="17" t="s">
        <v>144</v>
      </c>
      <c r="C111" s="17" t="s">
        <v>46</v>
      </c>
      <c r="D111" s="12">
        <v>1</v>
      </c>
      <c r="E111" s="17"/>
      <c r="F111" s="17"/>
      <c r="G111" s="22">
        <v>0</v>
      </c>
      <c r="H111" s="46">
        <f>ROUND(D111*ROUND(G111,2),2)</f>
        <v>0</v>
      </c>
    </row>
    <row r="112" spans="1:8" s="8" customFormat="1" ht="23.25" x14ac:dyDescent="0.25">
      <c r="A112" s="50">
        <v>77</v>
      </c>
      <c r="B112" s="17" t="s">
        <v>145</v>
      </c>
      <c r="C112" s="17" t="s">
        <v>46</v>
      </c>
      <c r="D112" s="12">
        <v>1</v>
      </c>
      <c r="E112" s="17"/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146</v>
      </c>
      <c r="C113" s="17" t="s">
        <v>46</v>
      </c>
      <c r="D113" s="12">
        <v>1</v>
      </c>
      <c r="E113" s="17"/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147</v>
      </c>
      <c r="C114" s="17" t="s">
        <v>46</v>
      </c>
      <c r="D114" s="12">
        <v>1</v>
      </c>
      <c r="E114" s="17"/>
      <c r="F114" s="17"/>
      <c r="G114" s="22">
        <v>0</v>
      </c>
      <c r="H114" s="46">
        <f>ROUND(D114*ROUND(G114,2),2)</f>
        <v>0</v>
      </c>
    </row>
    <row r="115" spans="1:8" s="8" customFormat="1" x14ac:dyDescent="0.25">
      <c r="A115" s="50">
        <v>80</v>
      </c>
      <c r="B115" s="17" t="s">
        <v>148</v>
      </c>
      <c r="C115" s="17" t="s">
        <v>46</v>
      </c>
      <c r="D115" s="12">
        <v>10</v>
      </c>
      <c r="E115" s="17"/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149</v>
      </c>
      <c r="C116" s="17" t="s">
        <v>46</v>
      </c>
      <c r="D116" s="12">
        <v>10</v>
      </c>
      <c r="E116" s="17"/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150</v>
      </c>
      <c r="C117" s="17" t="s">
        <v>46</v>
      </c>
      <c r="D117" s="12">
        <v>10</v>
      </c>
      <c r="E117" s="17"/>
      <c r="F117" s="17"/>
      <c r="G117" s="22">
        <v>0</v>
      </c>
      <c r="H117" s="46">
        <f>ROUND(D117*ROUND(G117,2),2)</f>
        <v>0</v>
      </c>
    </row>
    <row r="118" spans="1:8" s="8" customFormat="1" x14ac:dyDescent="0.25">
      <c r="A118" s="50">
        <v>83</v>
      </c>
      <c r="B118" s="17" t="s">
        <v>151</v>
      </c>
      <c r="C118" s="17" t="s">
        <v>46</v>
      </c>
      <c r="D118" s="12">
        <v>10</v>
      </c>
      <c r="E118" s="17"/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152</v>
      </c>
      <c r="C119" s="17" t="s">
        <v>46</v>
      </c>
      <c r="D119" s="12">
        <v>5</v>
      </c>
      <c r="E119" s="17"/>
      <c r="F119" s="17"/>
      <c r="G119" s="22">
        <v>0</v>
      </c>
      <c r="H119" s="46">
        <f>ROUND(D119*ROUND(G119,2),2)</f>
        <v>0</v>
      </c>
    </row>
    <row r="120" spans="1:8" s="8" customFormat="1" x14ac:dyDescent="0.25">
      <c r="A120" s="50">
        <v>85</v>
      </c>
      <c r="B120" s="17" t="s">
        <v>153</v>
      </c>
      <c r="C120" s="17" t="s">
        <v>46</v>
      </c>
      <c r="D120" s="12">
        <v>3</v>
      </c>
      <c r="E120" s="17"/>
      <c r="F120" s="17"/>
      <c r="G120" s="22">
        <v>0</v>
      </c>
      <c r="H120" s="46">
        <f>ROUND(D120*ROUND(G120,2),2)</f>
        <v>0</v>
      </c>
    </row>
    <row r="121" spans="1:8" s="8" customFormat="1" ht="23.25" x14ac:dyDescent="0.25">
      <c r="A121" s="50">
        <v>86</v>
      </c>
      <c r="B121" s="17" t="s">
        <v>154</v>
      </c>
      <c r="C121" s="17" t="s">
        <v>46</v>
      </c>
      <c r="D121" s="12">
        <v>6</v>
      </c>
      <c r="E121" s="17"/>
      <c r="F121" s="17"/>
      <c r="G121" s="22">
        <v>0</v>
      </c>
      <c r="H121" s="46">
        <f>ROUND(D121*ROUND(G121,2),2)</f>
        <v>0</v>
      </c>
    </row>
    <row r="122" spans="1:8" s="8" customFormat="1" ht="23.25" x14ac:dyDescent="0.25">
      <c r="A122" s="50">
        <v>87</v>
      </c>
      <c r="B122" s="17" t="s">
        <v>155</v>
      </c>
      <c r="C122" s="17" t="s">
        <v>46</v>
      </c>
      <c r="D122" s="12">
        <v>3</v>
      </c>
      <c r="E122" s="17"/>
      <c r="F122" s="17"/>
      <c r="G122" s="22">
        <v>0</v>
      </c>
      <c r="H122" s="46">
        <f>ROUND(D122*ROUND(G122,2),2)</f>
        <v>0</v>
      </c>
    </row>
    <row r="123" spans="1:8" s="8" customFormat="1" ht="23.25" x14ac:dyDescent="0.25">
      <c r="A123" s="50">
        <v>88</v>
      </c>
      <c r="B123" s="17" t="s">
        <v>156</v>
      </c>
      <c r="C123" s="17" t="s">
        <v>46</v>
      </c>
      <c r="D123" s="12">
        <v>3</v>
      </c>
      <c r="E123" s="17" t="s">
        <v>157</v>
      </c>
      <c r="F123" s="17"/>
      <c r="G123" s="22">
        <v>0</v>
      </c>
      <c r="H123" s="46">
        <f>ROUND(D123*ROUND(G123,2),2)</f>
        <v>0</v>
      </c>
    </row>
    <row r="124" spans="1:8" s="8" customFormat="1" ht="23.25" x14ac:dyDescent="0.25">
      <c r="A124" s="50">
        <v>89</v>
      </c>
      <c r="B124" s="17" t="s">
        <v>158</v>
      </c>
      <c r="C124" s="17" t="s">
        <v>46</v>
      </c>
      <c r="D124" s="12">
        <v>8</v>
      </c>
      <c r="E124" s="17" t="s">
        <v>159</v>
      </c>
      <c r="F124" s="17"/>
      <c r="G124" s="22">
        <v>0</v>
      </c>
      <c r="H124" s="46">
        <f>ROUND(D124*ROUND(G124,2),2)</f>
        <v>0</v>
      </c>
    </row>
    <row r="125" spans="1:8" s="8" customFormat="1" x14ac:dyDescent="0.25">
      <c r="A125" s="50">
        <v>90</v>
      </c>
      <c r="B125" s="17" t="s">
        <v>160</v>
      </c>
      <c r="C125" s="17" t="s">
        <v>46</v>
      </c>
      <c r="D125" s="12">
        <v>200</v>
      </c>
      <c r="E125" s="17"/>
      <c r="F125" s="17"/>
      <c r="G125" s="22">
        <v>0</v>
      </c>
      <c r="H125" s="46">
        <f>ROUND(D125*ROUND(G125,2),2)</f>
        <v>0</v>
      </c>
    </row>
    <row r="126" spans="1:8" s="8" customFormat="1" x14ac:dyDescent="0.25">
      <c r="A126" s="50">
        <v>91</v>
      </c>
      <c r="B126" s="17" t="s">
        <v>161</v>
      </c>
      <c r="C126" s="17" t="s">
        <v>46</v>
      </c>
      <c r="D126" s="12">
        <v>1</v>
      </c>
      <c r="E126" s="17"/>
      <c r="F126" s="17"/>
      <c r="G126" s="22">
        <v>0</v>
      </c>
      <c r="H126" s="46">
        <f>ROUND(D126*ROUND(G126,2),2)</f>
        <v>0</v>
      </c>
    </row>
    <row r="127" spans="1:8" s="8" customFormat="1" x14ac:dyDescent="0.25">
      <c r="A127" s="50">
        <v>92</v>
      </c>
      <c r="B127" s="17" t="s">
        <v>162</v>
      </c>
      <c r="C127" s="17" t="s">
        <v>46</v>
      </c>
      <c r="D127" s="12">
        <v>1</v>
      </c>
      <c r="E127" s="17" t="s">
        <v>163</v>
      </c>
      <c r="F127" s="17"/>
      <c r="G127" s="22">
        <v>0</v>
      </c>
      <c r="H127" s="46">
        <f>ROUND(D127*ROUND(G127,2),2)</f>
        <v>0</v>
      </c>
    </row>
    <row r="128" spans="1:8" s="8" customFormat="1" x14ac:dyDescent="0.25">
      <c r="A128" s="50">
        <v>93</v>
      </c>
      <c r="B128" s="17" t="s">
        <v>164</v>
      </c>
      <c r="C128" s="17" t="s">
        <v>46</v>
      </c>
      <c r="D128" s="12">
        <v>1</v>
      </c>
      <c r="E128" s="17"/>
      <c r="F128" s="17"/>
      <c r="G128" s="22">
        <v>0</v>
      </c>
      <c r="H128" s="46">
        <f>ROUND(D128*ROUND(G128,2),2)</f>
        <v>0</v>
      </c>
    </row>
    <row r="129" spans="1:8" s="8" customFormat="1" x14ac:dyDescent="0.25">
      <c r="A129" s="50">
        <v>94</v>
      </c>
      <c r="B129" s="17" t="s">
        <v>165</v>
      </c>
      <c r="C129" s="17" t="s">
        <v>166</v>
      </c>
      <c r="D129" s="12">
        <v>2</v>
      </c>
      <c r="E129" s="17"/>
      <c r="F129" s="17"/>
      <c r="G129" s="22">
        <v>0</v>
      </c>
      <c r="H129" s="46">
        <f>ROUND(D129*ROUND(G129,2),2)</f>
        <v>0</v>
      </c>
    </row>
    <row r="130" spans="1:8" s="8" customFormat="1" x14ac:dyDescent="0.25">
      <c r="A130" s="50">
        <v>95</v>
      </c>
      <c r="B130" s="17" t="s">
        <v>167</v>
      </c>
      <c r="C130" s="17" t="s">
        <v>166</v>
      </c>
      <c r="D130" s="12">
        <v>2</v>
      </c>
      <c r="E130" s="17"/>
      <c r="F130" s="17"/>
      <c r="G130" s="22">
        <v>0</v>
      </c>
      <c r="H130" s="46">
        <f>ROUND(D130*ROUND(G130,2),2)</f>
        <v>0</v>
      </c>
    </row>
    <row r="131" spans="1:8" s="8" customFormat="1" ht="23.25" x14ac:dyDescent="0.25">
      <c r="A131" s="50">
        <v>96</v>
      </c>
      <c r="B131" s="17" t="s">
        <v>168</v>
      </c>
      <c r="C131" s="17" t="s">
        <v>169</v>
      </c>
      <c r="D131" s="12">
        <v>2</v>
      </c>
      <c r="E131" s="17"/>
      <c r="F131" s="17"/>
      <c r="G131" s="22">
        <v>0</v>
      </c>
      <c r="H131" s="46">
        <f>ROUND(D131*ROUND(G131,2),2)</f>
        <v>0</v>
      </c>
    </row>
    <row r="132" spans="1:8" s="8" customFormat="1" x14ac:dyDescent="0.25">
      <c r="A132" s="50">
        <v>97</v>
      </c>
      <c r="B132" s="17" t="s">
        <v>170</v>
      </c>
      <c r="C132" s="17" t="s">
        <v>169</v>
      </c>
      <c r="D132" s="12">
        <v>2</v>
      </c>
      <c r="E132" s="17"/>
      <c r="F132" s="17"/>
      <c r="G132" s="22">
        <v>0</v>
      </c>
      <c r="H132" s="46">
        <f>ROUND(D132*ROUND(G132,2),2)</f>
        <v>0</v>
      </c>
    </row>
    <row r="133" spans="1:8" s="8" customFormat="1" x14ac:dyDescent="0.25">
      <c r="A133" s="50">
        <v>98</v>
      </c>
      <c r="B133" s="17" t="s">
        <v>171</v>
      </c>
      <c r="C133" s="17" t="s">
        <v>46</v>
      </c>
      <c r="D133" s="12">
        <v>2</v>
      </c>
      <c r="E133" s="17" t="s">
        <v>55</v>
      </c>
      <c r="F133" s="17"/>
      <c r="G133" s="22">
        <v>0</v>
      </c>
      <c r="H133" s="46">
        <f>ROUND(D133*ROUND(G133,2),2)</f>
        <v>0</v>
      </c>
    </row>
    <row r="134" spans="1:8" s="8" customFormat="1" ht="23.25" x14ac:dyDescent="0.25">
      <c r="A134" s="50">
        <v>99</v>
      </c>
      <c r="B134" s="17" t="s">
        <v>172</v>
      </c>
      <c r="C134" s="17" t="s">
        <v>46</v>
      </c>
      <c r="D134" s="12">
        <v>1</v>
      </c>
      <c r="E134" s="17" t="s">
        <v>173</v>
      </c>
      <c r="F134" s="17"/>
      <c r="G134" s="22">
        <v>0</v>
      </c>
      <c r="H134" s="46">
        <f>ROUND(D134*ROUND(G134,2),2)</f>
        <v>0</v>
      </c>
    </row>
    <row r="135" spans="1:8" s="8" customFormat="1" ht="23.25" x14ac:dyDescent="0.25">
      <c r="A135" s="50">
        <v>100</v>
      </c>
      <c r="B135" s="17" t="s">
        <v>174</v>
      </c>
      <c r="C135" s="17" t="s">
        <v>46</v>
      </c>
      <c r="D135" s="12">
        <v>20</v>
      </c>
      <c r="E135" s="17" t="s">
        <v>60</v>
      </c>
      <c r="F135" s="17"/>
      <c r="G135" s="22">
        <v>0</v>
      </c>
      <c r="H135" s="46">
        <f>ROUND(D135*ROUND(G135,2),2)</f>
        <v>0</v>
      </c>
    </row>
    <row r="136" spans="1:8" s="8" customFormat="1" x14ac:dyDescent="0.25">
      <c r="A136" s="50">
        <v>101</v>
      </c>
      <c r="B136" s="17" t="s">
        <v>175</v>
      </c>
      <c r="C136" s="17" t="s">
        <v>46</v>
      </c>
      <c r="D136" s="12">
        <v>1</v>
      </c>
      <c r="E136" s="17" t="s">
        <v>176</v>
      </c>
      <c r="F136" s="17"/>
      <c r="G136" s="22">
        <v>0</v>
      </c>
      <c r="H136" s="46">
        <f>ROUND(D136*ROUND(G136,2),2)</f>
        <v>0</v>
      </c>
    </row>
    <row r="137" spans="1:8" s="8" customFormat="1" x14ac:dyDescent="0.25">
      <c r="A137" s="50">
        <v>102</v>
      </c>
      <c r="B137" s="17" t="s">
        <v>177</v>
      </c>
      <c r="C137" s="17" t="s">
        <v>46</v>
      </c>
      <c r="D137" s="12">
        <v>48</v>
      </c>
      <c r="E137" s="17" t="s">
        <v>178</v>
      </c>
      <c r="F137" s="17"/>
      <c r="G137" s="22">
        <v>0</v>
      </c>
      <c r="H137" s="46">
        <f>ROUND(D137*ROUND(G137,2),2)</f>
        <v>0</v>
      </c>
    </row>
    <row r="138" spans="1:8" s="8" customFormat="1" x14ac:dyDescent="0.25">
      <c r="A138" s="50">
        <v>103</v>
      </c>
      <c r="B138" s="17" t="s">
        <v>179</v>
      </c>
      <c r="C138" s="17" t="s">
        <v>46</v>
      </c>
      <c r="D138" s="12">
        <v>48</v>
      </c>
      <c r="E138" s="17" t="s">
        <v>178</v>
      </c>
      <c r="F138" s="17"/>
      <c r="G138" s="22">
        <v>0</v>
      </c>
      <c r="H138" s="46">
        <f>ROUND(D138*ROUND(G138,2),2)</f>
        <v>0</v>
      </c>
    </row>
    <row r="139" spans="1:8" s="8" customFormat="1" x14ac:dyDescent="0.25">
      <c r="A139" s="50">
        <v>104</v>
      </c>
      <c r="B139" s="17" t="s">
        <v>180</v>
      </c>
      <c r="C139" s="17" t="s">
        <v>46</v>
      </c>
      <c r="D139" s="12">
        <v>24</v>
      </c>
      <c r="E139" s="17" t="s">
        <v>178</v>
      </c>
      <c r="F139" s="17"/>
      <c r="G139" s="22">
        <v>0</v>
      </c>
      <c r="H139" s="46">
        <f>ROUND(D139*ROUND(G139,2),2)</f>
        <v>0</v>
      </c>
    </row>
    <row r="140" spans="1:8" x14ac:dyDescent="0.25">
      <c r="A140" s="54"/>
      <c r="B140" s="4" t="s">
        <v>181</v>
      </c>
      <c r="C140" s="23"/>
      <c r="D140" s="5" t="s">
        <v>182</v>
      </c>
      <c r="E140" s="23"/>
      <c r="F140" s="23"/>
      <c r="G140" s="23"/>
      <c r="H140" s="47">
        <f>SUM(H36:H139)</f>
        <v>0</v>
      </c>
    </row>
    <row r="141" spans="1:8" x14ac:dyDescent="0.25">
      <c r="A141" s="54"/>
      <c r="B141" s="4" t="s">
        <v>183</v>
      </c>
      <c r="C141" s="23"/>
      <c r="D141" s="23"/>
      <c r="E141" s="23"/>
      <c r="F141" s="23"/>
      <c r="G141" s="23"/>
      <c r="H141" s="47">
        <f>H140*0.18</f>
        <v>0</v>
      </c>
    </row>
    <row r="142" spans="1:8" ht="15.75" thickBot="1" x14ac:dyDescent="0.3">
      <c r="A142" s="55"/>
      <c r="B142" s="31" t="s">
        <v>184</v>
      </c>
      <c r="C142" s="30"/>
      <c r="D142" s="30"/>
      <c r="E142" s="30"/>
      <c r="F142" s="30"/>
      <c r="G142" s="30"/>
      <c r="H142" s="48">
        <f>SUM(H140:H141)</f>
        <v>0</v>
      </c>
    </row>
    <row r="143" spans="1:8" ht="39.950000000000003" customHeight="1" x14ac:dyDescent="0.25">
      <c r="B143" s="24" t="s">
        <v>185</v>
      </c>
      <c r="C143" s="25"/>
      <c r="D143" s="25"/>
      <c r="E143" s="25"/>
      <c r="F143" s="25"/>
      <c r="G143" s="25"/>
      <c r="H143" s="25"/>
    </row>
    <row r="144" spans="1:8" ht="20.100000000000001" customHeight="1" x14ac:dyDescent="0.25">
      <c r="B144" s="27" t="s">
        <v>186</v>
      </c>
      <c r="C144" s="3"/>
      <c r="D144" s="3"/>
      <c r="E144" s="3"/>
      <c r="F144" s="3"/>
      <c r="G144" s="3"/>
      <c r="H144" s="3"/>
    </row>
    <row r="145" spans="2:8" x14ac:dyDescent="0.25">
      <c r="B145" s="1" t="s">
        <v>187</v>
      </c>
      <c r="C145" s="2"/>
      <c r="D145" s="2"/>
      <c r="E145" s="2"/>
      <c r="F145" s="2"/>
      <c r="G145" s="2"/>
      <c r="H145" s="2"/>
    </row>
    <row r="146" spans="2:8" x14ac:dyDescent="0.25">
      <c r="B146" s="26" t="s">
        <v>188</v>
      </c>
      <c r="C146" s="2"/>
      <c r="D146" s="2"/>
      <c r="E146" s="2"/>
      <c r="F146" s="2"/>
      <c r="G146" s="2"/>
      <c r="H146" s="2"/>
    </row>
    <row r="147" spans="2:8" x14ac:dyDescent="0.25">
      <c r="B147" s="26" t="s">
        <v>189</v>
      </c>
      <c r="C147" s="2"/>
      <c r="D147" s="2"/>
      <c r="E147" s="2"/>
      <c r="F147" s="2"/>
      <c r="G147" s="2"/>
      <c r="H147" s="2"/>
    </row>
    <row r="149" spans="2:8" s="8" customFormat="1" x14ac:dyDescent="0.25">
      <c r="B149" s="28" t="s">
        <v>190</v>
      </c>
      <c r="D149" s="28" t="s">
        <v>191</v>
      </c>
      <c r="H149" s="28" t="s">
        <v>192</v>
      </c>
    </row>
    <row r="151" spans="2:8" x14ac:dyDescent="0.25">
      <c r="B151" s="29" t="s">
        <v>193</v>
      </c>
    </row>
  </sheetData>
  <mergeCells count="67">
    <mergeCell ref="B143:H143"/>
    <mergeCell ref="B144:H144"/>
    <mergeCell ref="B145:H145"/>
    <mergeCell ref="B146:H146"/>
    <mergeCell ref="B147:H1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2015-10-19T11:41:41Z</dcterms:created>
  <dcterms:modified xsi:type="dcterms:W3CDTF">2015-10-19T11:42:48Z</dcterms:modified>
</cp:coreProperties>
</file>